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fiasse\Documents\Marchés\Passation\NDL CMZ\3 DCE\RC\"/>
    </mc:Choice>
  </mc:AlternateContent>
  <bookViews>
    <workbookView xWindow="0" yWindow="0" windowWidth="28800" windowHeight="12450" tabRatio="823"/>
  </bookViews>
  <sheets>
    <sheet name="Appendice 2 - Rationnaires Dume" sheetId="2" r:id="rId1"/>
    <sheet name="Appendice 2 - rationnaires QDR" sheetId="3" r:id="rId2"/>
  </sheets>
  <definedNames>
    <definedName name="_xlnm.Print_Titles" localSheetId="0">'Appendice 2 - Rationnaires Dume'!$1:$2</definedName>
    <definedName name="_xlnm.Print_Area" localSheetId="0">'Appendice 2 - Rationnaires Dume'!$A$1:$N$35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" i="3" l="1"/>
  <c r="L32" i="3"/>
  <c r="K32" i="3"/>
  <c r="J32" i="3"/>
  <c r="I32" i="3"/>
  <c r="H32" i="3"/>
  <c r="G32" i="3"/>
  <c r="F32" i="3"/>
  <c r="E32" i="3"/>
  <c r="D32" i="3"/>
  <c r="C32" i="3"/>
  <c r="B32" i="3"/>
  <c r="N31" i="3"/>
  <c r="N30" i="3"/>
  <c r="N29" i="3"/>
  <c r="M25" i="3"/>
  <c r="L25" i="3"/>
  <c r="K25" i="3"/>
  <c r="J25" i="3"/>
  <c r="I25" i="3"/>
  <c r="H25" i="3"/>
  <c r="G25" i="3"/>
  <c r="F25" i="3"/>
  <c r="E25" i="3"/>
  <c r="D25" i="3"/>
  <c r="C25" i="3"/>
  <c r="B25" i="3"/>
  <c r="N24" i="3"/>
  <c r="N23" i="3"/>
  <c r="N22" i="3"/>
  <c r="M18" i="3"/>
  <c r="L18" i="3"/>
  <c r="K18" i="3"/>
  <c r="J18" i="3"/>
  <c r="I18" i="3"/>
  <c r="H18" i="3"/>
  <c r="G18" i="3"/>
  <c r="F18" i="3"/>
  <c r="E18" i="3"/>
  <c r="D18" i="3"/>
  <c r="C18" i="3"/>
  <c r="B18" i="3"/>
  <c r="N17" i="3"/>
  <c r="N16" i="3"/>
  <c r="N15" i="3"/>
  <c r="M9" i="3"/>
  <c r="L9" i="3"/>
  <c r="K9" i="3"/>
  <c r="J9" i="3"/>
  <c r="I9" i="3"/>
  <c r="H9" i="3"/>
  <c r="G9" i="3"/>
  <c r="F9" i="3"/>
  <c r="E9" i="3"/>
  <c r="D9" i="3"/>
  <c r="C9" i="3"/>
  <c r="B9" i="3"/>
  <c r="N8" i="3"/>
  <c r="N7" i="3"/>
  <c r="N6" i="3"/>
  <c r="M32" i="2"/>
  <c r="L32" i="2"/>
  <c r="K32" i="2"/>
  <c r="J32" i="2"/>
  <c r="I32" i="2"/>
  <c r="H32" i="2"/>
  <c r="G32" i="2"/>
  <c r="F32" i="2"/>
  <c r="E32" i="2"/>
  <c r="D32" i="2"/>
  <c r="C32" i="2"/>
  <c r="B32" i="2"/>
  <c r="N31" i="2"/>
  <c r="N30" i="2"/>
  <c r="N29" i="2"/>
  <c r="M25" i="2"/>
  <c r="L25" i="2"/>
  <c r="K25" i="2"/>
  <c r="J25" i="2"/>
  <c r="I25" i="2"/>
  <c r="H25" i="2"/>
  <c r="G25" i="2"/>
  <c r="F25" i="2"/>
  <c r="E25" i="2"/>
  <c r="D25" i="2"/>
  <c r="C25" i="2"/>
  <c r="B25" i="2"/>
  <c r="N24" i="2"/>
  <c r="N23" i="2"/>
  <c r="N22" i="2"/>
  <c r="M18" i="2"/>
  <c r="L18" i="2"/>
  <c r="K18" i="2"/>
  <c r="J18" i="2"/>
  <c r="I18" i="2"/>
  <c r="H18" i="2"/>
  <c r="G18" i="2"/>
  <c r="F18" i="2"/>
  <c r="E18" i="2"/>
  <c r="D18" i="2"/>
  <c r="C18" i="2"/>
  <c r="B18" i="2"/>
  <c r="N17" i="2"/>
  <c r="N16" i="2"/>
  <c r="N15" i="2"/>
  <c r="M9" i="2"/>
  <c r="L9" i="2"/>
  <c r="K9" i="2"/>
  <c r="J9" i="2"/>
  <c r="I9" i="2"/>
  <c r="H9" i="2"/>
  <c r="G9" i="2"/>
  <c r="F9" i="2"/>
  <c r="E9" i="2"/>
  <c r="D9" i="2"/>
  <c r="C9" i="2"/>
  <c r="B9" i="2"/>
  <c r="N8" i="2"/>
  <c r="N7" i="2"/>
  <c r="N6" i="2"/>
  <c r="C34" i="3" l="1"/>
  <c r="G34" i="3"/>
  <c r="K34" i="3"/>
  <c r="N9" i="3"/>
  <c r="E34" i="3"/>
  <c r="I34" i="3"/>
  <c r="M34" i="3"/>
  <c r="B34" i="3"/>
  <c r="F34" i="3"/>
  <c r="J34" i="3"/>
  <c r="N25" i="3"/>
  <c r="N18" i="3"/>
  <c r="D34" i="3"/>
  <c r="H34" i="3"/>
  <c r="L34" i="3"/>
  <c r="N18" i="2"/>
  <c r="D34" i="2"/>
  <c r="H34" i="2"/>
  <c r="L34" i="2"/>
  <c r="N9" i="2"/>
  <c r="E34" i="2"/>
  <c r="I34" i="2"/>
  <c r="M34" i="2"/>
  <c r="B34" i="2"/>
  <c r="F34" i="2"/>
  <c r="J34" i="2"/>
  <c r="N25" i="2"/>
  <c r="C34" i="2"/>
  <c r="G34" i="2"/>
  <c r="K34" i="2"/>
  <c r="N32" i="2"/>
  <c r="N32" i="3"/>
  <c r="N34" i="3" l="1"/>
  <c r="N34" i="2"/>
</calcChain>
</file>

<file path=xl/sharedStrings.xml><?xml version="1.0" encoding="utf-8"?>
<sst xmlns="http://schemas.openxmlformats.org/spreadsheetml/2006/main" count="166" uniqueCount="29">
  <si>
    <t>Période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</si>
  <si>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</si>
  <si>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</si>
  <si>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</si>
  <si>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</si>
  <si>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</si>
  <si>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</si>
  <si>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</si>
  <si>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</si>
  <si>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</si>
  <si>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</si>
  <si>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</si>
  <si>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</si>
  <si>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TOTAUX</t>
  </si>
  <si>
    <t>MATIN</t>
  </si>
  <si>
    <t>MIDI</t>
  </si>
  <si>
    <t>SOIR</t>
  </si>
  <si>
    <t>TOTAL</t>
  </si>
  <si>
    <t xml:space="preserve">PLONGE PREVISIONNEL DU LUNDI AU VENDREDI (AVEC ou SANS PETIT-DEJEUNER) </t>
  </si>
  <si>
    <t xml:space="preserve">MOIS </t>
  </si>
  <si>
    <t>PLONGE PREVISIONNEL SAMEDI ET DIMANCHE (AVEC ou SANS PETIT-DEJEUNER)</t>
  </si>
  <si>
    <t xml:space="preserve">
</t>
  </si>
  <si>
    <t xml:space="preserve">.
</t>
  </si>
  <si>
    <t>PLONGE PREVISIONNEL VACANCES SCOLAIRES</t>
  </si>
  <si>
    <t>PLONGE N-1 (2024)</t>
  </si>
  <si>
    <t xml:space="preserve"> TOTAL MOIS (AVEC ou SANS PETIT-DEJEUNER)</t>
  </si>
  <si>
    <t xml:space="preserve">PLONGE PREVISIONNEL DU LUNDI AU JEUDI (AVEC ou SANS PETIT-DEJEUNER) </t>
  </si>
  <si>
    <t>DAF_2025_001720
ANNEXE 5 au RC
Base de défense de Mourmelon -  Charleville-Mézières
EFFECTIFS RATIONNAIRES : Restaurant DUMERBION</t>
  </si>
  <si>
    <t xml:space="preserve"> DAF_2025_001720
ANNEXE 5
Base de défense de Mourmelon -  Charleville-Mézières
EFFECTIFS RATIONNAIRES : Restaurant QDR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</si>
</sst>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2" fillId="0" borderId="0"/>
    <xf numFmtId="0" fontId="6" fillId="0" borderId="0"/>
  </cellStyleXfs>
  <cellXfs count="49">
    <xf numFmtId="0" fontId="0" fillId="0" borderId="0" xfId="0"/>
    <xf numFmtId="0" fontId="4" fillId="3" borderId="5" xfId="1" applyFont="1" applyFill="1" applyBorder="1" applyAlignment="1">
      <alignment horizontal="center" vertical="center" wrapText="1"/>
    </xf>
    <xf numFmtId="3" fontId="4" fillId="2" borderId="7" xfId="1" applyNumberFormat="1" applyFont="1" applyFill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center" wrapText="1"/>
    </xf>
    <xf numFmtId="0" fontId="1" fillId="2" borderId="9" xfId="2" applyFont="1" applyFill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center" wrapText="1"/>
    </xf>
    <xf numFmtId="0" fontId="1" fillId="2" borderId="11" xfId="2" applyFont="1" applyFill="1" applyBorder="1" applyAlignment="1">
      <alignment horizontal="center" vertical="center" wrapText="1"/>
    </xf>
    <xf numFmtId="0" fontId="1" fillId="2" borderId="12" xfId="2" applyFont="1" applyFill="1" applyBorder="1" applyAlignment="1">
      <alignment horizontal="center" vertical="center" wrapText="1"/>
    </xf>
    <xf numFmtId="0" fontId="1" fillId="2" borderId="13" xfId="2" applyFont="1" applyFill="1" applyBorder="1" applyAlignment="1">
      <alignment horizontal="center" vertical="center" wrapText="1"/>
    </xf>
    <xf numFmtId="0" fontId="1" fillId="5" borderId="14" xfId="1" applyFont="1" applyFill="1" applyBorder="1" applyAlignment="1">
      <alignment horizontal="center" vertical="center" wrapText="1"/>
    </xf>
    <xf numFmtId="0" fontId="1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/>
    </xf>
    <xf numFmtId="0" fontId="3" fillId="5" borderId="15" xfId="1" applyFont="1" applyFill="1" applyBorder="1" applyAlignment="1">
      <alignment horizontal="center" vertical="center" wrapText="1"/>
    </xf>
    <xf numFmtId="0" fontId="1" fillId="6" borderId="16" xfId="1" applyFont="1" applyFill="1" applyBorder="1" applyAlignment="1">
      <alignment horizontal="center" vertical="center"/>
    </xf>
    <xf numFmtId="0" fontId="1" fillId="6" borderId="17" xfId="1" applyFont="1" applyFill="1" applyBorder="1" applyAlignment="1">
      <alignment horizontal="center" vertical="center"/>
    </xf>
    <xf numFmtId="0" fontId="1" fillId="6" borderId="18" xfId="1" applyFont="1" applyFill="1" applyBorder="1" applyAlignment="1">
      <alignment horizontal="center" vertical="center"/>
    </xf>
    <xf numFmtId="0" fontId="1" fillId="6" borderId="19" xfId="1" applyFont="1" applyFill="1" applyBorder="1" applyAlignment="1">
      <alignment horizontal="center" vertical="center"/>
    </xf>
    <xf numFmtId="0" fontId="1" fillId="6" borderId="20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3" fontId="4" fillId="2" borderId="22" xfId="1" applyNumberFormat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3" fontId="4" fillId="2" borderId="24" xfId="1" applyNumberFormat="1" applyFont="1" applyFill="1" applyBorder="1" applyAlignment="1">
      <alignment horizontal="center" vertical="center" wrapText="1"/>
    </xf>
    <xf numFmtId="3" fontId="4" fillId="2" borderId="25" xfId="1" applyNumberFormat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/>
    </xf>
    <xf numFmtId="0" fontId="7" fillId="7" borderId="2" xfId="1" applyFont="1" applyFill="1" applyBorder="1" applyAlignment="1">
      <alignment horizontal="center"/>
    </xf>
    <xf numFmtId="0" fontId="7" fillId="7" borderId="3" xfId="1" applyFont="1" applyFill="1" applyBorder="1" applyAlignment="1">
      <alignment horizontal="center"/>
    </xf>
    <xf numFmtId="0" fontId="1" fillId="6" borderId="2" xfId="1" applyFont="1" applyFill="1" applyBorder="1" applyAlignment="1">
      <alignment horizontal="center" vertical="center"/>
    </xf>
    <xf numFmtId="0" fontId="1" fillId="6" borderId="3" xfId="1" applyFont="1" applyFill="1" applyBorder="1" applyAlignment="1">
      <alignment horizontal="center" vertical="center"/>
    </xf>
    <xf numFmtId="0" fontId="7" fillId="0" borderId="0" xfId="1" applyFont="1"/>
    <xf numFmtId="0" fontId="4" fillId="2" borderId="26" xfId="1" applyFont="1" applyFill="1" applyBorder="1" applyAlignment="1">
      <alignment horizontal="center" vertical="center" wrapText="1"/>
    </xf>
    <xf numFmtId="3" fontId="4" fillId="2" borderId="0" xfId="1" applyNumberFormat="1" applyFont="1" applyFill="1" applyAlignment="1">
      <alignment horizontal="center" vertical="center" wrapText="1"/>
    </xf>
    <xf numFmtId="3" fontId="4" fillId="2" borderId="27" xfId="1" applyNumberFormat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3" fontId="4" fillId="4" borderId="7" xfId="1" applyNumberFormat="1" applyFont="1" applyFill="1" applyBorder="1" applyAlignment="1">
      <alignment horizontal="right" vertical="center" wrapText="1"/>
    </xf>
    <xf numFmtId="0" fontId="5" fillId="2" borderId="0" xfId="1" applyFont="1" applyFill="1"/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justify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/>
    </xf>
    <xf numFmtId="0" fontId="2" fillId="0" borderId="0" xfId="1" applyFont="1"/>
    <xf numFmtId="0" fontId="2" fillId="5" borderId="0" xfId="1" applyFont="1" applyFill="1"/>
    <xf numFmtId="3" fontId="4" fillId="0" borderId="7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2" borderId="0" xfId="1" applyFont="1" applyFill="1"/>
    <xf numFmtId="0" fontId="2" fillId="0" borderId="0" xfId="1" applyFont="1" applyAlignment="1">
      <alignment horizontal="left" vertical="center"/>
    </xf>
    <xf numFmtId="3" fontId="4" fillId="0" borderId="28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0000FF"/>
      <color rgb="FFFFE6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2"/>
  <sheetViews>
    <sheetView tabSelected="1" view="pageBreakPreview" zoomScale="75" zoomScaleNormal="100" workbookViewId="0">
      <selection activeCell="G7" sqref="G7"/>
    </sheetView>
  </sheetViews>
  <sheetFormatPr baseColWidth="10" defaultColWidth="11.453125" defaultRowHeight="12.5" x14ac:dyDescent="0.25"/>
  <cols>
    <col min="1" max="1" width="26.54296875" style="42" customWidth="1"/>
    <col min="2" max="14" width="15.7265625" style="42" customWidth="1"/>
    <col min="15" max="16384" width="11.453125" style="42"/>
  </cols>
  <sheetData>
    <row r="1" spans="1:20" ht="26.25" customHeight="1" x14ac:dyDescent="0.25">
      <c r="A1" s="3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20" ht="76.5" customHeight="1" thickBot="1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20" s="43" customFormat="1" ht="23.5" thickBot="1" x14ac:dyDescent="0.3">
      <c r="A3" s="9" t="s">
        <v>24</v>
      </c>
      <c r="B3" s="10"/>
      <c r="C3" s="10"/>
      <c r="D3" s="10"/>
      <c r="E3" s="10"/>
      <c r="F3" s="10"/>
      <c r="G3" s="11"/>
      <c r="H3" s="11"/>
      <c r="I3" s="11"/>
      <c r="J3" s="12"/>
      <c r="K3" s="12"/>
      <c r="L3" s="12"/>
      <c r="M3" s="12"/>
      <c r="N3" s="13"/>
      <c r="S3" s="42"/>
      <c r="T3" s="42"/>
    </row>
    <row r="4" spans="1:20" ht="23.5" thickBot="1" x14ac:dyDescent="0.3">
      <c r="A4" s="14" t="s">
        <v>25</v>
      </c>
      <c r="B4" s="15"/>
      <c r="C4" s="15"/>
      <c r="D4" s="15"/>
      <c r="E4" s="15"/>
      <c r="F4" s="15"/>
      <c r="G4" s="16"/>
      <c r="H4" s="16"/>
      <c r="I4" s="16"/>
      <c r="J4" s="17"/>
      <c r="K4" s="17"/>
      <c r="L4" s="17"/>
      <c r="M4" s="17"/>
      <c r="N4" s="18"/>
    </row>
    <row r="5" spans="1:20" ht="18" x14ac:dyDescent="0.25">
      <c r="A5" s="19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20" t="s">
        <v>13</v>
      </c>
    </row>
    <row r="6" spans="1:20" ht="18" x14ac:dyDescent="0.25">
      <c r="A6" s="21" t="s">
        <v>14</v>
      </c>
      <c r="B6" s="44">
        <v>2355</v>
      </c>
      <c r="C6" s="44">
        <v>1008</v>
      </c>
      <c r="D6" s="44">
        <v>1010</v>
      </c>
      <c r="E6" s="44">
        <v>2356</v>
      </c>
      <c r="F6" s="44">
        <v>2300</v>
      </c>
      <c r="G6" s="44">
        <v>2300</v>
      </c>
      <c r="H6" s="44">
        <v>1939</v>
      </c>
      <c r="I6" s="44">
        <v>2053</v>
      </c>
      <c r="J6" s="44">
        <v>2653</v>
      </c>
      <c r="K6" s="44">
        <v>2424</v>
      </c>
      <c r="L6" s="44">
        <v>1889</v>
      </c>
      <c r="M6" s="44">
        <v>2428</v>
      </c>
      <c r="N6" s="22">
        <f>SUM(B6:M6)</f>
        <v>24715</v>
      </c>
    </row>
    <row r="7" spans="1:20" ht="18" x14ac:dyDescent="0.25">
      <c r="A7" s="21" t="s">
        <v>15</v>
      </c>
      <c r="B7" s="44">
        <v>8063</v>
      </c>
      <c r="C7" s="44">
        <v>7055</v>
      </c>
      <c r="D7" s="44">
        <v>6625</v>
      </c>
      <c r="E7" s="44">
        <v>6620</v>
      </c>
      <c r="F7" s="44">
        <v>7436</v>
      </c>
      <c r="G7" s="44">
        <v>8780</v>
      </c>
      <c r="H7" s="44">
        <v>7646</v>
      </c>
      <c r="I7" s="44">
        <v>6798</v>
      </c>
      <c r="J7" s="44">
        <v>6232</v>
      </c>
      <c r="K7" s="44">
        <v>6201</v>
      </c>
      <c r="L7" s="44">
        <v>3992</v>
      </c>
      <c r="M7" s="44">
        <v>5275</v>
      </c>
      <c r="N7" s="22">
        <f t="shared" ref="N7:N8" si="0">SUM(B7:M7)</f>
        <v>80723</v>
      </c>
    </row>
    <row r="8" spans="1:20" ht="18" x14ac:dyDescent="0.25">
      <c r="A8" s="21" t="s">
        <v>16</v>
      </c>
      <c r="B8" s="44">
        <v>3997</v>
      </c>
      <c r="C8" s="44">
        <v>2993</v>
      </c>
      <c r="D8" s="44">
        <v>3292</v>
      </c>
      <c r="E8" s="44">
        <v>3192</v>
      </c>
      <c r="F8" s="44">
        <v>3242</v>
      </c>
      <c r="G8" s="44">
        <v>3300</v>
      </c>
      <c r="H8" s="44">
        <v>3031</v>
      </c>
      <c r="I8" s="44">
        <v>2681</v>
      </c>
      <c r="J8" s="44">
        <v>2961</v>
      </c>
      <c r="K8" s="44">
        <v>3261</v>
      </c>
      <c r="L8" s="44">
        <v>2232</v>
      </c>
      <c r="M8" s="44">
        <v>2699</v>
      </c>
      <c r="N8" s="22">
        <f t="shared" si="0"/>
        <v>36881</v>
      </c>
    </row>
    <row r="9" spans="1:20" ht="18.5" thickBot="1" x14ac:dyDescent="0.3">
      <c r="A9" s="23" t="s">
        <v>13</v>
      </c>
      <c r="B9" s="24">
        <f t="shared" ref="B9:M9" si="1">SUM(B6:B8)</f>
        <v>14415</v>
      </c>
      <c r="C9" s="24">
        <f t="shared" si="1"/>
        <v>11056</v>
      </c>
      <c r="D9" s="24">
        <f t="shared" si="1"/>
        <v>10927</v>
      </c>
      <c r="E9" s="24">
        <f t="shared" si="1"/>
        <v>12168</v>
      </c>
      <c r="F9" s="24">
        <f t="shared" si="1"/>
        <v>12978</v>
      </c>
      <c r="G9" s="24">
        <f t="shared" si="1"/>
        <v>14380</v>
      </c>
      <c r="H9" s="24">
        <f t="shared" si="1"/>
        <v>12616</v>
      </c>
      <c r="I9" s="24">
        <f t="shared" si="1"/>
        <v>11532</v>
      </c>
      <c r="J9" s="24">
        <f t="shared" si="1"/>
        <v>11846</v>
      </c>
      <c r="K9" s="24">
        <f t="shared" si="1"/>
        <v>11886</v>
      </c>
      <c r="L9" s="24">
        <f t="shared" si="1"/>
        <v>8113</v>
      </c>
      <c r="M9" s="24">
        <f t="shared" si="1"/>
        <v>10402</v>
      </c>
      <c r="N9" s="25">
        <f>SUM(B9:M9)</f>
        <v>142319</v>
      </c>
    </row>
    <row r="10" spans="1:20" ht="13" thickBot="1" x14ac:dyDescent="0.3"/>
    <row r="11" spans="1:20" ht="16" thickBot="1" x14ac:dyDescent="0.4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/>
    </row>
    <row r="12" spans="1:20" ht="23.5" thickBot="1" x14ac:dyDescent="0.3">
      <c r="A12" s="9" t="s">
        <v>18</v>
      </c>
      <c r="B12" s="10"/>
      <c r="C12" s="10"/>
      <c r="D12" s="10"/>
      <c r="E12" s="10"/>
      <c r="F12" s="10"/>
      <c r="G12" s="11"/>
      <c r="H12" s="11"/>
      <c r="I12" s="11"/>
      <c r="J12" s="12"/>
      <c r="K12" s="12"/>
      <c r="L12" s="12"/>
      <c r="M12" s="12"/>
      <c r="N12" s="13"/>
    </row>
    <row r="13" spans="1:20" ht="23.5" thickBot="1" x14ac:dyDescent="0.3">
      <c r="A13" s="14" t="s">
        <v>19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</row>
    <row r="14" spans="1:20" s="31" customFormat="1" ht="18" x14ac:dyDescent="0.35">
      <c r="A14" s="19" t="s">
        <v>0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5</v>
      </c>
      <c r="G14" s="1" t="s">
        <v>6</v>
      </c>
      <c r="H14" s="1" t="s">
        <v>7</v>
      </c>
      <c r="I14" s="1" t="s">
        <v>8</v>
      </c>
      <c r="J14" s="1" t="s">
        <v>9</v>
      </c>
      <c r="K14" s="1" t="s">
        <v>10</v>
      </c>
      <c r="L14" s="1" t="s">
        <v>11</v>
      </c>
      <c r="M14" s="1" t="s">
        <v>12</v>
      </c>
      <c r="N14" s="20" t="s">
        <v>13</v>
      </c>
    </row>
    <row r="15" spans="1:20" ht="18" x14ac:dyDescent="0.25">
      <c r="A15" s="21" t="s">
        <v>14</v>
      </c>
      <c r="B15" s="44">
        <v>1600</v>
      </c>
      <c r="C15" s="44">
        <v>1600</v>
      </c>
      <c r="D15" s="44">
        <v>1600</v>
      </c>
      <c r="E15" s="44">
        <v>1600</v>
      </c>
      <c r="F15" s="44">
        <v>1600</v>
      </c>
      <c r="G15" s="44">
        <v>1600</v>
      </c>
      <c r="H15" s="44">
        <v>1600</v>
      </c>
      <c r="I15" s="44">
        <v>1600</v>
      </c>
      <c r="J15" s="44">
        <v>1600</v>
      </c>
      <c r="K15" s="44">
        <v>1600</v>
      </c>
      <c r="L15" s="44">
        <v>1600</v>
      </c>
      <c r="M15" s="44">
        <v>1600</v>
      </c>
      <c r="N15" s="22">
        <f>SUM(B15:M15)</f>
        <v>19200</v>
      </c>
    </row>
    <row r="16" spans="1:20" s="31" customFormat="1" ht="18" x14ac:dyDescent="0.35">
      <c r="A16" s="21" t="s">
        <v>15</v>
      </c>
      <c r="B16" s="44">
        <v>7400</v>
      </c>
      <c r="C16" s="44">
        <v>7400</v>
      </c>
      <c r="D16" s="44">
        <v>5400</v>
      </c>
      <c r="E16" s="44">
        <v>5400</v>
      </c>
      <c r="F16" s="44">
        <v>7400</v>
      </c>
      <c r="G16" s="44">
        <v>7400</v>
      </c>
      <c r="H16" s="44">
        <v>7400</v>
      </c>
      <c r="I16" s="44">
        <v>5400</v>
      </c>
      <c r="J16" s="44">
        <v>5400</v>
      </c>
      <c r="K16" s="44">
        <v>5400</v>
      </c>
      <c r="L16" s="44">
        <v>5400</v>
      </c>
      <c r="M16" s="44">
        <v>5400</v>
      </c>
      <c r="N16" s="22">
        <f t="shared" ref="N16:N17" si="2">SUM(B16:M16)</f>
        <v>74800</v>
      </c>
      <c r="S16" s="45"/>
      <c r="T16" s="45"/>
    </row>
    <row r="17" spans="1:20" s="31" customFormat="1" ht="18" x14ac:dyDescent="0.35">
      <c r="A17" s="21" t="s">
        <v>16</v>
      </c>
      <c r="B17" s="44">
        <v>3400</v>
      </c>
      <c r="C17" s="44">
        <v>3400</v>
      </c>
      <c r="D17" s="44">
        <v>3400</v>
      </c>
      <c r="E17" s="44">
        <v>3400</v>
      </c>
      <c r="F17" s="44">
        <v>3400</v>
      </c>
      <c r="G17" s="44">
        <v>3400</v>
      </c>
      <c r="H17" s="44">
        <v>3400</v>
      </c>
      <c r="I17" s="44">
        <v>3400</v>
      </c>
      <c r="J17" s="44">
        <v>3400</v>
      </c>
      <c r="K17" s="44">
        <v>3400</v>
      </c>
      <c r="L17" s="44">
        <v>3400</v>
      </c>
      <c r="M17" s="44">
        <v>3400</v>
      </c>
      <c r="N17" s="22">
        <f t="shared" si="2"/>
        <v>40800</v>
      </c>
      <c r="S17" s="45"/>
      <c r="T17" s="45"/>
    </row>
    <row r="18" spans="1:20" s="43" customFormat="1" ht="18.5" thickBot="1" x14ac:dyDescent="0.3">
      <c r="A18" s="21" t="s">
        <v>13</v>
      </c>
      <c r="B18" s="2">
        <f>SUM(B15:B17)</f>
        <v>12400</v>
      </c>
      <c r="C18" s="2">
        <f t="shared" ref="C18:M18" si="3">SUM(C15:C17)</f>
        <v>12400</v>
      </c>
      <c r="D18" s="2">
        <f t="shared" si="3"/>
        <v>10400</v>
      </c>
      <c r="E18" s="2">
        <f t="shared" si="3"/>
        <v>10400</v>
      </c>
      <c r="F18" s="2">
        <f t="shared" si="3"/>
        <v>12400</v>
      </c>
      <c r="G18" s="2">
        <f t="shared" si="3"/>
        <v>12400</v>
      </c>
      <c r="H18" s="2">
        <f t="shared" si="3"/>
        <v>12400</v>
      </c>
      <c r="I18" s="2">
        <f t="shared" si="3"/>
        <v>10400</v>
      </c>
      <c r="J18" s="2">
        <f t="shared" si="3"/>
        <v>10400</v>
      </c>
      <c r="K18" s="2">
        <f t="shared" si="3"/>
        <v>10400</v>
      </c>
      <c r="L18" s="2">
        <f t="shared" si="3"/>
        <v>10400</v>
      </c>
      <c r="M18" s="2">
        <f t="shared" si="3"/>
        <v>10400</v>
      </c>
      <c r="N18" s="22">
        <f>SUM(B18:M18)</f>
        <v>134800</v>
      </c>
      <c r="S18" s="42"/>
      <c r="T18" s="42"/>
    </row>
    <row r="19" spans="1:20" s="43" customFormat="1" ht="23.5" thickBot="1" x14ac:dyDescent="0.3">
      <c r="A19" s="9" t="s">
        <v>20</v>
      </c>
      <c r="B19" s="10"/>
      <c r="C19" s="10"/>
      <c r="D19" s="10"/>
      <c r="E19" s="10"/>
      <c r="F19" s="10"/>
      <c r="G19" s="11"/>
      <c r="H19" s="11"/>
      <c r="I19" s="11"/>
      <c r="J19" s="12"/>
      <c r="K19" s="12"/>
      <c r="L19" s="12"/>
      <c r="M19" s="12"/>
      <c r="N19" s="13"/>
      <c r="S19" s="42"/>
      <c r="T19" s="42"/>
    </row>
    <row r="20" spans="1:20" s="43" customFormat="1" ht="23.5" thickBot="1" x14ac:dyDescent="0.3">
      <c r="A20" s="14" t="s">
        <v>19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0"/>
      <c r="S20" s="42"/>
      <c r="T20" s="42"/>
    </row>
    <row r="21" spans="1:20" s="43" customFormat="1" ht="18" x14ac:dyDescent="0.25">
      <c r="A21" s="19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6</v>
      </c>
      <c r="H21" s="1" t="s">
        <v>7</v>
      </c>
      <c r="I21" s="1" t="s">
        <v>8</v>
      </c>
      <c r="J21" s="1" t="s">
        <v>9</v>
      </c>
      <c r="K21" s="1" t="s">
        <v>10</v>
      </c>
      <c r="L21" s="1" t="s">
        <v>11</v>
      </c>
      <c r="M21" s="1" t="s">
        <v>12</v>
      </c>
      <c r="N21" s="20" t="s">
        <v>13</v>
      </c>
      <c r="S21" s="42"/>
      <c r="T21" s="42"/>
    </row>
    <row r="22" spans="1:20" s="43" customFormat="1" ht="18" x14ac:dyDescent="0.25">
      <c r="A22" s="21" t="s">
        <v>14</v>
      </c>
      <c r="B22" s="44">
        <v>400</v>
      </c>
      <c r="C22" s="44">
        <v>400</v>
      </c>
      <c r="D22" s="44">
        <v>400</v>
      </c>
      <c r="E22" s="44">
        <v>400</v>
      </c>
      <c r="F22" s="44">
        <v>400</v>
      </c>
      <c r="G22" s="44">
        <v>400</v>
      </c>
      <c r="H22" s="44">
        <v>400</v>
      </c>
      <c r="I22" s="44">
        <v>400</v>
      </c>
      <c r="J22" s="44">
        <v>400</v>
      </c>
      <c r="K22" s="44">
        <v>400</v>
      </c>
      <c r="L22" s="44">
        <v>400</v>
      </c>
      <c r="M22" s="44">
        <v>400</v>
      </c>
      <c r="N22" s="22">
        <f>SUM(B22:M22)</f>
        <v>4800</v>
      </c>
      <c r="S22" s="42"/>
      <c r="T22" s="42"/>
    </row>
    <row r="23" spans="1:20" s="43" customFormat="1" ht="18" x14ac:dyDescent="0.25">
      <c r="A23" s="21" t="s">
        <v>15</v>
      </c>
      <c r="B23" s="44">
        <v>600</v>
      </c>
      <c r="C23" s="44">
        <v>600</v>
      </c>
      <c r="D23" s="44">
        <v>600</v>
      </c>
      <c r="E23" s="44">
        <v>600</v>
      </c>
      <c r="F23" s="44">
        <v>600</v>
      </c>
      <c r="G23" s="44">
        <v>600</v>
      </c>
      <c r="H23" s="44">
        <v>600</v>
      </c>
      <c r="I23" s="44">
        <v>600</v>
      </c>
      <c r="J23" s="44">
        <v>600</v>
      </c>
      <c r="K23" s="44">
        <v>600</v>
      </c>
      <c r="L23" s="44">
        <v>600</v>
      </c>
      <c r="M23" s="44">
        <v>600</v>
      </c>
      <c r="N23" s="22">
        <f t="shared" ref="N23:N24" si="4">SUM(B23:M23)</f>
        <v>7200</v>
      </c>
      <c r="S23" s="42"/>
      <c r="T23" s="42"/>
    </row>
    <row r="24" spans="1:20" s="43" customFormat="1" ht="18" x14ac:dyDescent="0.25">
      <c r="A24" s="21" t="s">
        <v>16</v>
      </c>
      <c r="B24" s="44">
        <v>600</v>
      </c>
      <c r="C24" s="44">
        <v>600</v>
      </c>
      <c r="D24" s="44">
        <v>600</v>
      </c>
      <c r="E24" s="44">
        <v>600</v>
      </c>
      <c r="F24" s="44">
        <v>600</v>
      </c>
      <c r="G24" s="44">
        <v>600</v>
      </c>
      <c r="H24" s="44">
        <v>600</v>
      </c>
      <c r="I24" s="44">
        <v>600</v>
      </c>
      <c r="J24" s="44">
        <v>600</v>
      </c>
      <c r="K24" s="44">
        <v>600</v>
      </c>
      <c r="L24" s="44">
        <v>600</v>
      </c>
      <c r="M24" s="44">
        <v>600</v>
      </c>
      <c r="N24" s="22">
        <f t="shared" si="4"/>
        <v>7200</v>
      </c>
      <c r="S24" s="42"/>
      <c r="T24" s="42"/>
    </row>
    <row r="25" spans="1:20" s="43" customFormat="1" ht="18.5" thickBot="1" x14ac:dyDescent="0.3">
      <c r="A25" s="21" t="s">
        <v>13</v>
      </c>
      <c r="B25" s="2">
        <f>SUM(B22:B24)</f>
        <v>1600</v>
      </c>
      <c r="C25" s="2">
        <f t="shared" ref="C25:M25" si="5">SUM(C22:C24)</f>
        <v>1600</v>
      </c>
      <c r="D25" s="2">
        <f t="shared" si="5"/>
        <v>1600</v>
      </c>
      <c r="E25" s="2">
        <f t="shared" si="5"/>
        <v>1600</v>
      </c>
      <c r="F25" s="2">
        <f t="shared" si="5"/>
        <v>1600</v>
      </c>
      <c r="G25" s="2">
        <f t="shared" si="5"/>
        <v>1600</v>
      </c>
      <c r="H25" s="2">
        <f t="shared" si="5"/>
        <v>1600</v>
      </c>
      <c r="I25" s="2">
        <f t="shared" si="5"/>
        <v>1600</v>
      </c>
      <c r="J25" s="2">
        <f t="shared" si="5"/>
        <v>1600</v>
      </c>
      <c r="K25" s="2">
        <f t="shared" si="5"/>
        <v>1600</v>
      </c>
      <c r="L25" s="2">
        <f t="shared" si="5"/>
        <v>1600</v>
      </c>
      <c r="M25" s="2">
        <f t="shared" si="5"/>
        <v>1600</v>
      </c>
      <c r="N25" s="22">
        <f>SUM(B25:M25)</f>
        <v>19200</v>
      </c>
      <c r="S25" s="42"/>
      <c r="T25" s="42"/>
    </row>
    <row r="26" spans="1:20" s="43" customFormat="1" ht="23.5" thickBot="1" x14ac:dyDescent="0.3">
      <c r="A26" s="9" t="s">
        <v>23</v>
      </c>
      <c r="B26" s="10"/>
      <c r="C26" s="10"/>
      <c r="D26" s="10"/>
      <c r="E26" s="10"/>
      <c r="F26" s="10"/>
      <c r="G26" s="11"/>
      <c r="H26" s="11"/>
      <c r="I26" s="11"/>
      <c r="J26" s="12"/>
      <c r="K26" s="12"/>
      <c r="L26" s="12"/>
      <c r="M26" s="12"/>
      <c r="N26" s="13"/>
      <c r="S26" s="42"/>
      <c r="T26" s="42"/>
    </row>
    <row r="27" spans="1:20" s="43" customFormat="1" ht="23.5" thickBot="1" x14ac:dyDescent="0.3">
      <c r="A27" s="14" t="s">
        <v>19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0"/>
      <c r="S27" s="42"/>
      <c r="T27" s="42"/>
    </row>
    <row r="28" spans="1:20" s="43" customFormat="1" ht="18" x14ac:dyDescent="0.25">
      <c r="A28" s="19" t="s">
        <v>0</v>
      </c>
      <c r="B28" s="1" t="s">
        <v>1</v>
      </c>
      <c r="C28" s="1" t="s">
        <v>2</v>
      </c>
      <c r="D28" s="1" t="s">
        <v>3</v>
      </c>
      <c r="E28" s="1" t="s">
        <v>4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  <c r="L28" s="1" t="s">
        <v>11</v>
      </c>
      <c r="M28" s="1" t="s">
        <v>12</v>
      </c>
      <c r="N28" s="20" t="s">
        <v>13</v>
      </c>
      <c r="S28" s="42"/>
      <c r="T28" s="42"/>
    </row>
    <row r="29" spans="1:20" s="43" customFormat="1" ht="18" x14ac:dyDescent="0.25">
      <c r="A29" s="21" t="s">
        <v>14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2">
        <f>SUM(B29:M29)</f>
        <v>0</v>
      </c>
      <c r="S29" s="42"/>
      <c r="T29" s="42"/>
    </row>
    <row r="30" spans="1:20" s="43" customFormat="1" ht="18" x14ac:dyDescent="0.25">
      <c r="A30" s="21" t="s">
        <v>15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2">
        <f t="shared" ref="N30:N31" si="6">SUM(B30:M30)</f>
        <v>0</v>
      </c>
      <c r="S30" s="42"/>
      <c r="T30" s="42"/>
    </row>
    <row r="31" spans="1:20" s="43" customFormat="1" ht="18" x14ac:dyDescent="0.25">
      <c r="A31" s="21" t="s">
        <v>16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2">
        <f t="shared" si="6"/>
        <v>0</v>
      </c>
      <c r="S31" s="42"/>
      <c r="T31" s="42"/>
    </row>
    <row r="32" spans="1:20" s="43" customFormat="1" ht="18" x14ac:dyDescent="0.25">
      <c r="A32" s="21" t="s">
        <v>13</v>
      </c>
      <c r="B32" s="2">
        <f>SUM(B29:B31)</f>
        <v>0</v>
      </c>
      <c r="C32" s="2">
        <f t="shared" ref="C32:M32" si="7">SUM(C29:C31)</f>
        <v>0</v>
      </c>
      <c r="D32" s="2">
        <f t="shared" si="7"/>
        <v>0</v>
      </c>
      <c r="E32" s="2">
        <f t="shared" si="7"/>
        <v>0</v>
      </c>
      <c r="F32" s="2">
        <f t="shared" si="7"/>
        <v>0</v>
      </c>
      <c r="G32" s="2">
        <f t="shared" si="7"/>
        <v>0</v>
      </c>
      <c r="H32" s="2">
        <f t="shared" si="7"/>
        <v>0</v>
      </c>
      <c r="I32" s="2">
        <f t="shared" si="7"/>
        <v>0</v>
      </c>
      <c r="J32" s="2">
        <f t="shared" si="7"/>
        <v>0</v>
      </c>
      <c r="K32" s="2">
        <f t="shared" si="7"/>
        <v>0</v>
      </c>
      <c r="L32" s="2">
        <f t="shared" si="7"/>
        <v>0</v>
      </c>
      <c r="M32" s="2">
        <f t="shared" si="7"/>
        <v>0</v>
      </c>
      <c r="N32" s="22">
        <f>SUM(B32:M32)</f>
        <v>0</v>
      </c>
      <c r="S32" s="42"/>
      <c r="T32" s="42"/>
    </row>
    <row r="33" spans="1:20" s="43" customFormat="1" ht="18" x14ac:dyDescent="0.25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4"/>
      <c r="S33" s="42"/>
      <c r="T33" s="42"/>
    </row>
    <row r="34" spans="1:20" s="43" customFormat="1" ht="18" x14ac:dyDescent="0.25">
      <c r="A34" s="35" t="s">
        <v>17</v>
      </c>
      <c r="B34" s="36">
        <f>B32+B25+B18</f>
        <v>14000</v>
      </c>
      <c r="C34" s="36">
        <f t="shared" ref="C34:M34" si="8">C32+C25+C18</f>
        <v>14000</v>
      </c>
      <c r="D34" s="36">
        <f t="shared" si="8"/>
        <v>12000</v>
      </c>
      <c r="E34" s="36">
        <f t="shared" si="8"/>
        <v>12000</v>
      </c>
      <c r="F34" s="36">
        <f t="shared" si="8"/>
        <v>14000</v>
      </c>
      <c r="G34" s="36">
        <f t="shared" si="8"/>
        <v>14000</v>
      </c>
      <c r="H34" s="36">
        <f t="shared" si="8"/>
        <v>14000</v>
      </c>
      <c r="I34" s="36">
        <f t="shared" si="8"/>
        <v>12000</v>
      </c>
      <c r="J34" s="36">
        <f t="shared" si="8"/>
        <v>12000</v>
      </c>
      <c r="K34" s="36">
        <f t="shared" si="8"/>
        <v>12000</v>
      </c>
      <c r="L34" s="36">
        <f t="shared" si="8"/>
        <v>12000</v>
      </c>
      <c r="M34" s="36">
        <f t="shared" si="8"/>
        <v>12000</v>
      </c>
      <c r="N34" s="36">
        <f>N32+N25+N18</f>
        <v>154000</v>
      </c>
      <c r="S34" s="42"/>
      <c r="T34" s="42"/>
    </row>
    <row r="35" spans="1:20" ht="13" x14ac:dyDescent="0.3">
      <c r="A35" s="46"/>
      <c r="B35" s="46"/>
      <c r="C35" s="46"/>
      <c r="D35" s="46"/>
      <c r="E35" s="46"/>
      <c r="F35" s="46"/>
      <c r="G35" s="37"/>
    </row>
    <row r="36" spans="1:20" ht="28.5" customHeight="1" x14ac:dyDescent="0.25"/>
    <row r="37" spans="1:20" ht="57" customHeight="1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1:20" ht="15.5" x14ac:dyDescent="0.35">
      <c r="A38" s="39"/>
      <c r="B38" s="39"/>
      <c r="C38" s="39"/>
      <c r="D38" s="39"/>
      <c r="E38" s="39"/>
      <c r="F38" s="39"/>
    </row>
    <row r="39" spans="1:20" ht="63.75" customHeight="1" x14ac:dyDescent="0.25">
      <c r="A39" s="40" t="s">
        <v>21</v>
      </c>
      <c r="B39" s="40"/>
      <c r="C39" s="40"/>
      <c r="D39" s="40"/>
      <c r="E39" s="40"/>
      <c r="F39" s="40"/>
      <c r="G39" s="41"/>
      <c r="H39" s="41"/>
      <c r="I39" s="41"/>
      <c r="J39" s="41"/>
      <c r="K39" s="41"/>
      <c r="L39" s="41"/>
      <c r="M39" s="41"/>
      <c r="N39" s="41"/>
    </row>
    <row r="40" spans="1:20" ht="15.5" x14ac:dyDescent="0.35">
      <c r="A40" s="39"/>
      <c r="B40" s="39"/>
      <c r="C40" s="39"/>
      <c r="D40" s="39"/>
      <c r="E40" s="39"/>
      <c r="F40" s="39"/>
    </row>
    <row r="41" spans="1:20" ht="84" customHeight="1" x14ac:dyDescent="0.25">
      <c r="A41" s="40" t="s">
        <v>22</v>
      </c>
      <c r="B41" s="40"/>
      <c r="C41" s="40"/>
      <c r="D41" s="40"/>
      <c r="E41" s="40"/>
      <c r="F41" s="40"/>
      <c r="G41" s="47"/>
      <c r="H41" s="47"/>
      <c r="I41" s="47"/>
      <c r="J41" s="47"/>
      <c r="K41" s="47"/>
      <c r="L41" s="47"/>
      <c r="M41" s="47"/>
      <c r="N41" s="47"/>
    </row>
    <row r="42" spans="1:20" ht="15.5" x14ac:dyDescent="0.35">
      <c r="A42" s="39"/>
      <c r="B42" s="39"/>
      <c r="C42" s="39"/>
      <c r="D42" s="39"/>
      <c r="E42" s="39"/>
      <c r="F42" s="39"/>
    </row>
  </sheetData>
  <mergeCells count="15">
    <mergeCell ref="A41:N41"/>
    <mergeCell ref="A37:N37"/>
    <mergeCell ref="A39:N39"/>
    <mergeCell ref="S16:T16"/>
    <mergeCell ref="S17:T17"/>
    <mergeCell ref="A19:N19"/>
    <mergeCell ref="A20:N20"/>
    <mergeCell ref="A26:N26"/>
    <mergeCell ref="A27:N27"/>
    <mergeCell ref="A1:N2"/>
    <mergeCell ref="A3:N3"/>
    <mergeCell ref="A4:N4"/>
    <mergeCell ref="A11:N11"/>
    <mergeCell ref="A12:N12"/>
    <mergeCell ref="A13:N13"/>
  </mergeCells>
  <printOptions horizontalCentered="1" verticalCentered="1"/>
  <pageMargins left="0.39370078740157483" right="0.39370078740157483" top="0.19685039370078741" bottom="0.39370078740157483" header="1.1417322834645669" footer="1.6141732283464567"/>
  <pageSetup paperSize="9" scale="60" fitToHeight="2" pageOrder="overThenDown" orientation="landscape" r:id="rId1"/>
  <headerFooter alignWithMargins="0">
    <oddFooter xml:space="preserve">&amp;R  
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4"/>
  <sheetViews>
    <sheetView zoomScale="70" zoomScaleNormal="70" workbookViewId="0">
      <selection activeCell="A12" sqref="A12:N12"/>
    </sheetView>
  </sheetViews>
  <sheetFormatPr baseColWidth="10" defaultColWidth="11.453125" defaultRowHeight="12.5" x14ac:dyDescent="0.25"/>
  <cols>
    <col min="1" max="1" width="26.54296875" style="42" customWidth="1"/>
    <col min="2" max="14" width="15.7265625" style="42" customWidth="1"/>
    <col min="15" max="16384" width="11.453125" style="42"/>
  </cols>
  <sheetData>
    <row r="1" spans="1:16" ht="26.25" customHeight="1" x14ac:dyDescent="0.25">
      <c r="A1" s="3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spans="1:16" ht="71.5" customHeight="1" thickBot="1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6" s="43" customFormat="1" ht="23.5" thickBot="1" x14ac:dyDescent="0.3">
      <c r="A3" s="9" t="s">
        <v>24</v>
      </c>
      <c r="B3" s="10"/>
      <c r="C3" s="10"/>
      <c r="D3" s="10"/>
      <c r="E3" s="10"/>
      <c r="F3" s="10"/>
      <c r="G3" s="11"/>
      <c r="H3" s="11"/>
      <c r="I3" s="11"/>
      <c r="J3" s="12"/>
      <c r="K3" s="12"/>
      <c r="L3" s="12"/>
      <c r="M3" s="12"/>
      <c r="N3" s="13"/>
      <c r="O3" s="42"/>
      <c r="P3" s="42"/>
    </row>
    <row r="4" spans="1:16" ht="23.5" thickBot="1" x14ac:dyDescent="0.3">
      <c r="A4" s="14" t="s">
        <v>25</v>
      </c>
      <c r="B4" s="15"/>
      <c r="C4" s="15"/>
      <c r="D4" s="15"/>
      <c r="E4" s="15"/>
      <c r="F4" s="15"/>
      <c r="G4" s="16"/>
      <c r="H4" s="16"/>
      <c r="I4" s="16"/>
      <c r="J4" s="17"/>
      <c r="K4" s="17"/>
      <c r="L4" s="17"/>
      <c r="M4" s="17"/>
      <c r="N4" s="18"/>
    </row>
    <row r="5" spans="1:16" ht="18" x14ac:dyDescent="0.25">
      <c r="A5" s="19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20" t="s">
        <v>13</v>
      </c>
    </row>
    <row r="6" spans="1:16" ht="18" x14ac:dyDescent="0.25">
      <c r="A6" s="21" t="s">
        <v>14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2">
        <f>SUM(B6:M6)</f>
        <v>0</v>
      </c>
    </row>
    <row r="7" spans="1:16" ht="18" x14ac:dyDescent="0.25">
      <c r="A7" s="21" t="s">
        <v>15</v>
      </c>
      <c r="B7" s="44">
        <v>1920</v>
      </c>
      <c r="C7" s="44">
        <v>1920</v>
      </c>
      <c r="D7" s="44">
        <v>1920</v>
      </c>
      <c r="E7" s="44">
        <v>1920</v>
      </c>
      <c r="F7" s="44">
        <v>1920</v>
      </c>
      <c r="G7" s="44">
        <v>1920</v>
      </c>
      <c r="H7" s="44">
        <v>1920</v>
      </c>
      <c r="I7" s="48"/>
      <c r="J7" s="44">
        <v>1920</v>
      </c>
      <c r="K7" s="44">
        <v>1920</v>
      </c>
      <c r="L7" s="44">
        <v>1920</v>
      </c>
      <c r="M7" s="44">
        <v>960</v>
      </c>
      <c r="N7" s="22">
        <f t="shared" ref="N7:N8" si="0">SUM(B7:M7)</f>
        <v>20160</v>
      </c>
    </row>
    <row r="8" spans="1:16" ht="18" x14ac:dyDescent="0.25">
      <c r="A8" s="21" t="s">
        <v>16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2">
        <f t="shared" si="0"/>
        <v>0</v>
      </c>
    </row>
    <row r="9" spans="1:16" ht="18.5" thickBot="1" x14ac:dyDescent="0.3">
      <c r="A9" s="23" t="s">
        <v>13</v>
      </c>
      <c r="B9" s="24">
        <f t="shared" ref="B9:M9" si="1">SUM(B6:B8)</f>
        <v>1920</v>
      </c>
      <c r="C9" s="24">
        <f t="shared" si="1"/>
        <v>1920</v>
      </c>
      <c r="D9" s="24">
        <f t="shared" si="1"/>
        <v>1920</v>
      </c>
      <c r="E9" s="24">
        <f t="shared" si="1"/>
        <v>1920</v>
      </c>
      <c r="F9" s="24">
        <f t="shared" si="1"/>
        <v>1920</v>
      </c>
      <c r="G9" s="24">
        <f t="shared" si="1"/>
        <v>1920</v>
      </c>
      <c r="H9" s="24">
        <f t="shared" si="1"/>
        <v>1920</v>
      </c>
      <c r="I9" s="24">
        <f t="shared" si="1"/>
        <v>0</v>
      </c>
      <c r="J9" s="24">
        <f t="shared" si="1"/>
        <v>1920</v>
      </c>
      <c r="K9" s="24">
        <f t="shared" si="1"/>
        <v>1920</v>
      </c>
      <c r="L9" s="24">
        <f t="shared" si="1"/>
        <v>1920</v>
      </c>
      <c r="M9" s="24">
        <f t="shared" si="1"/>
        <v>960</v>
      </c>
      <c r="N9" s="25">
        <f>SUM(B9:M9)</f>
        <v>20160</v>
      </c>
    </row>
    <row r="10" spans="1:16" ht="13" thickBot="1" x14ac:dyDescent="0.3"/>
    <row r="11" spans="1:16" ht="16" thickBot="1" x14ac:dyDescent="0.4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/>
    </row>
    <row r="12" spans="1:16" ht="23.5" thickBot="1" x14ac:dyDescent="0.3">
      <c r="A12" s="9" t="s">
        <v>26</v>
      </c>
      <c r="B12" s="10"/>
      <c r="C12" s="10"/>
      <c r="D12" s="10"/>
      <c r="E12" s="10"/>
      <c r="F12" s="10"/>
      <c r="G12" s="11"/>
      <c r="H12" s="11"/>
      <c r="I12" s="11"/>
      <c r="J12" s="12"/>
      <c r="K12" s="12"/>
      <c r="L12" s="12"/>
      <c r="M12" s="12"/>
      <c r="N12" s="13"/>
    </row>
    <row r="13" spans="1:16" ht="23.5" thickBot="1" x14ac:dyDescent="0.3">
      <c r="A13" s="14" t="s">
        <v>19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</row>
    <row r="14" spans="1:16" s="31" customFormat="1" ht="18" x14ac:dyDescent="0.35">
      <c r="A14" s="19" t="s">
        <v>0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5</v>
      </c>
      <c r="G14" s="1" t="s">
        <v>6</v>
      </c>
      <c r="H14" s="1" t="s">
        <v>7</v>
      </c>
      <c r="I14" s="1" t="s">
        <v>8</v>
      </c>
      <c r="J14" s="1" t="s">
        <v>9</v>
      </c>
      <c r="K14" s="1" t="s">
        <v>10</v>
      </c>
      <c r="L14" s="1" t="s">
        <v>11</v>
      </c>
      <c r="M14" s="1" t="s">
        <v>12</v>
      </c>
      <c r="N14" s="20" t="s">
        <v>13</v>
      </c>
    </row>
    <row r="15" spans="1:16" ht="18" x14ac:dyDescent="0.25">
      <c r="A15" s="21" t="s">
        <v>14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2">
        <f>SUM(B15:M15)</f>
        <v>0</v>
      </c>
    </row>
    <row r="16" spans="1:16" s="31" customFormat="1" ht="18" x14ac:dyDescent="0.35">
      <c r="A16" s="21" t="s">
        <v>15</v>
      </c>
      <c r="B16" s="44">
        <v>2000</v>
      </c>
      <c r="C16" s="44">
        <v>2000</v>
      </c>
      <c r="D16" s="44">
        <v>2000</v>
      </c>
      <c r="E16" s="44">
        <v>2000</v>
      </c>
      <c r="F16" s="44">
        <v>2000</v>
      </c>
      <c r="G16" s="44">
        <v>2000</v>
      </c>
      <c r="H16" s="44">
        <v>2000</v>
      </c>
      <c r="I16" s="48"/>
      <c r="J16" s="44">
        <v>2000</v>
      </c>
      <c r="K16" s="44">
        <v>2000</v>
      </c>
      <c r="L16" s="44">
        <v>2000</v>
      </c>
      <c r="M16" s="44">
        <v>1000</v>
      </c>
      <c r="N16" s="22">
        <f t="shared" ref="N16:N17" si="2">SUM(B16:M16)</f>
        <v>21000</v>
      </c>
      <c r="O16" s="45"/>
      <c r="P16" s="45"/>
    </row>
    <row r="17" spans="1:16" s="31" customFormat="1" ht="18" x14ac:dyDescent="0.35">
      <c r="A17" s="21" t="s">
        <v>16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2">
        <f t="shared" si="2"/>
        <v>0</v>
      </c>
      <c r="O17" s="45"/>
      <c r="P17" s="45"/>
    </row>
    <row r="18" spans="1:16" s="43" customFormat="1" ht="18.5" thickBot="1" x14ac:dyDescent="0.3">
      <c r="A18" s="21" t="s">
        <v>13</v>
      </c>
      <c r="B18" s="2">
        <f>SUM(B15:B17)</f>
        <v>2000</v>
      </c>
      <c r="C18" s="2">
        <f t="shared" ref="C18:M18" si="3">SUM(C15:C17)</f>
        <v>2000</v>
      </c>
      <c r="D18" s="2">
        <f t="shared" si="3"/>
        <v>2000</v>
      </c>
      <c r="E18" s="2">
        <f t="shared" si="3"/>
        <v>2000</v>
      </c>
      <c r="F18" s="2">
        <f t="shared" si="3"/>
        <v>2000</v>
      </c>
      <c r="G18" s="2">
        <f t="shared" si="3"/>
        <v>2000</v>
      </c>
      <c r="H18" s="2">
        <f t="shared" si="3"/>
        <v>2000</v>
      </c>
      <c r="I18" s="2">
        <f t="shared" si="3"/>
        <v>0</v>
      </c>
      <c r="J18" s="2">
        <f t="shared" si="3"/>
        <v>2000</v>
      </c>
      <c r="K18" s="2">
        <f t="shared" si="3"/>
        <v>2000</v>
      </c>
      <c r="L18" s="2">
        <f t="shared" si="3"/>
        <v>2000</v>
      </c>
      <c r="M18" s="2">
        <f t="shared" si="3"/>
        <v>1000</v>
      </c>
      <c r="N18" s="22">
        <f>SUM(B18:M18)</f>
        <v>21000</v>
      </c>
      <c r="O18" s="42"/>
      <c r="P18" s="42"/>
    </row>
    <row r="19" spans="1:16" s="43" customFormat="1" ht="23.5" thickBot="1" x14ac:dyDescent="0.3">
      <c r="A19" s="9" t="s">
        <v>20</v>
      </c>
      <c r="B19" s="10"/>
      <c r="C19" s="10"/>
      <c r="D19" s="10"/>
      <c r="E19" s="10"/>
      <c r="F19" s="10"/>
      <c r="G19" s="11"/>
      <c r="H19" s="11"/>
      <c r="I19" s="11"/>
      <c r="J19" s="12"/>
      <c r="K19" s="12"/>
      <c r="L19" s="12"/>
      <c r="M19" s="12"/>
      <c r="N19" s="13"/>
      <c r="O19" s="42"/>
      <c r="P19" s="42"/>
    </row>
    <row r="20" spans="1:16" s="43" customFormat="1" ht="23.5" thickBot="1" x14ac:dyDescent="0.3">
      <c r="A20" s="14" t="s">
        <v>19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30"/>
      <c r="O20" s="42"/>
      <c r="P20" s="42"/>
    </row>
    <row r="21" spans="1:16" s="43" customFormat="1" ht="18" x14ac:dyDescent="0.25">
      <c r="A21" s="19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6</v>
      </c>
      <c r="H21" s="1" t="s">
        <v>7</v>
      </c>
      <c r="I21" s="1" t="s">
        <v>8</v>
      </c>
      <c r="J21" s="1" t="s">
        <v>9</v>
      </c>
      <c r="K21" s="1" t="s">
        <v>10</v>
      </c>
      <c r="L21" s="1" t="s">
        <v>11</v>
      </c>
      <c r="M21" s="1" t="s">
        <v>12</v>
      </c>
      <c r="N21" s="20" t="s">
        <v>13</v>
      </c>
      <c r="O21" s="42"/>
      <c r="P21" s="42"/>
    </row>
    <row r="22" spans="1:16" s="43" customFormat="1" ht="18" x14ac:dyDescent="0.25">
      <c r="A22" s="21" t="s">
        <v>14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2">
        <f>SUM(B22:M22)</f>
        <v>0</v>
      </c>
      <c r="O22" s="42"/>
      <c r="P22" s="42"/>
    </row>
    <row r="23" spans="1:16" s="43" customFormat="1" ht="18" x14ac:dyDescent="0.25">
      <c r="A23" s="21" t="s">
        <v>15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2">
        <f t="shared" ref="N23:N24" si="4">SUM(B23:M23)</f>
        <v>0</v>
      </c>
      <c r="O23" s="42"/>
      <c r="P23" s="42"/>
    </row>
    <row r="24" spans="1:16" s="43" customFormat="1" ht="18" x14ac:dyDescent="0.25">
      <c r="A24" s="21" t="s">
        <v>16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2">
        <f t="shared" si="4"/>
        <v>0</v>
      </c>
      <c r="O24" s="42"/>
      <c r="P24" s="42"/>
    </row>
    <row r="25" spans="1:16" s="43" customFormat="1" ht="18.5" thickBot="1" x14ac:dyDescent="0.3">
      <c r="A25" s="21" t="s">
        <v>13</v>
      </c>
      <c r="B25" s="2">
        <f>SUM(B22:B24)</f>
        <v>0</v>
      </c>
      <c r="C25" s="2">
        <f t="shared" ref="C25:M25" si="5">SUM(C22:C24)</f>
        <v>0</v>
      </c>
      <c r="D25" s="2">
        <f t="shared" si="5"/>
        <v>0</v>
      </c>
      <c r="E25" s="2">
        <f t="shared" si="5"/>
        <v>0</v>
      </c>
      <c r="F25" s="2">
        <f t="shared" si="5"/>
        <v>0</v>
      </c>
      <c r="G25" s="2">
        <f t="shared" si="5"/>
        <v>0</v>
      </c>
      <c r="H25" s="2">
        <f t="shared" si="5"/>
        <v>0</v>
      </c>
      <c r="I25" s="2">
        <f t="shared" si="5"/>
        <v>0</v>
      </c>
      <c r="J25" s="2">
        <f t="shared" si="5"/>
        <v>0</v>
      </c>
      <c r="K25" s="2">
        <f t="shared" si="5"/>
        <v>0</v>
      </c>
      <c r="L25" s="2">
        <f t="shared" si="5"/>
        <v>0</v>
      </c>
      <c r="M25" s="2">
        <f t="shared" si="5"/>
        <v>0</v>
      </c>
      <c r="N25" s="22">
        <f>SUM(B25:M25)</f>
        <v>0</v>
      </c>
      <c r="O25" s="42"/>
      <c r="P25" s="42"/>
    </row>
    <row r="26" spans="1:16" s="43" customFormat="1" ht="23.5" thickBot="1" x14ac:dyDescent="0.3">
      <c r="A26" s="9" t="s">
        <v>23</v>
      </c>
      <c r="B26" s="10"/>
      <c r="C26" s="10"/>
      <c r="D26" s="10"/>
      <c r="E26" s="10"/>
      <c r="F26" s="10"/>
      <c r="G26" s="11"/>
      <c r="H26" s="11"/>
      <c r="I26" s="11"/>
      <c r="J26" s="12"/>
      <c r="K26" s="12"/>
      <c r="L26" s="12"/>
      <c r="M26" s="12"/>
      <c r="N26" s="13"/>
      <c r="O26" s="42"/>
      <c r="P26" s="42"/>
    </row>
    <row r="27" spans="1:16" s="43" customFormat="1" ht="23.5" thickBot="1" x14ac:dyDescent="0.3">
      <c r="A27" s="14" t="s">
        <v>19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0"/>
      <c r="O27" s="42"/>
      <c r="P27" s="42"/>
    </row>
    <row r="28" spans="1:16" s="43" customFormat="1" ht="18" x14ac:dyDescent="0.25">
      <c r="A28" s="19" t="s">
        <v>0</v>
      </c>
      <c r="B28" s="1" t="s">
        <v>1</v>
      </c>
      <c r="C28" s="1" t="s">
        <v>2</v>
      </c>
      <c r="D28" s="1" t="s">
        <v>3</v>
      </c>
      <c r="E28" s="1" t="s">
        <v>4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  <c r="L28" s="1" t="s">
        <v>11</v>
      </c>
      <c r="M28" s="1" t="s">
        <v>12</v>
      </c>
      <c r="N28" s="20" t="s">
        <v>13</v>
      </c>
      <c r="O28" s="42"/>
      <c r="P28" s="42"/>
    </row>
    <row r="29" spans="1:16" s="43" customFormat="1" ht="18" x14ac:dyDescent="0.25">
      <c r="A29" s="21" t="s">
        <v>14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2">
        <f>SUM(B29:M29)</f>
        <v>0</v>
      </c>
      <c r="O29" s="42"/>
      <c r="P29" s="42"/>
    </row>
    <row r="30" spans="1:16" s="43" customFormat="1" ht="18" x14ac:dyDescent="0.25">
      <c r="A30" s="21" t="s">
        <v>15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2">
        <f t="shared" ref="N30:N31" si="6">SUM(B30:M30)</f>
        <v>0</v>
      </c>
      <c r="O30" s="42"/>
      <c r="P30" s="42"/>
    </row>
    <row r="31" spans="1:16" s="43" customFormat="1" ht="18" x14ac:dyDescent="0.25">
      <c r="A31" s="21" t="s">
        <v>16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2">
        <f t="shared" si="6"/>
        <v>0</v>
      </c>
      <c r="O31" s="42"/>
      <c r="P31" s="42"/>
    </row>
    <row r="32" spans="1:16" s="43" customFormat="1" ht="18" x14ac:dyDescent="0.25">
      <c r="A32" s="21" t="s">
        <v>13</v>
      </c>
      <c r="B32" s="2">
        <f>SUM(B29:B31)</f>
        <v>0</v>
      </c>
      <c r="C32" s="2">
        <f t="shared" ref="C32:M32" si="7">SUM(C29:C31)</f>
        <v>0</v>
      </c>
      <c r="D32" s="2">
        <f t="shared" si="7"/>
        <v>0</v>
      </c>
      <c r="E32" s="2">
        <f t="shared" si="7"/>
        <v>0</v>
      </c>
      <c r="F32" s="2">
        <f t="shared" si="7"/>
        <v>0</v>
      </c>
      <c r="G32" s="2">
        <f t="shared" si="7"/>
        <v>0</v>
      </c>
      <c r="H32" s="2">
        <f t="shared" si="7"/>
        <v>0</v>
      </c>
      <c r="I32" s="2">
        <f t="shared" si="7"/>
        <v>0</v>
      </c>
      <c r="J32" s="2">
        <f t="shared" si="7"/>
        <v>0</v>
      </c>
      <c r="K32" s="2">
        <f t="shared" si="7"/>
        <v>0</v>
      </c>
      <c r="L32" s="2">
        <f t="shared" si="7"/>
        <v>0</v>
      </c>
      <c r="M32" s="2">
        <f t="shared" si="7"/>
        <v>0</v>
      </c>
      <c r="N32" s="22">
        <f>SUM(B32:M32)</f>
        <v>0</v>
      </c>
      <c r="O32" s="42"/>
      <c r="P32" s="42"/>
    </row>
    <row r="33" spans="1:16" s="43" customFormat="1" ht="18" x14ac:dyDescent="0.25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4"/>
      <c r="O33" s="42"/>
      <c r="P33" s="42"/>
    </row>
    <row r="34" spans="1:16" s="43" customFormat="1" ht="18" x14ac:dyDescent="0.25">
      <c r="A34" s="35" t="s">
        <v>17</v>
      </c>
      <c r="B34" s="36">
        <f>B32+B25+B18</f>
        <v>2000</v>
      </c>
      <c r="C34" s="36">
        <f t="shared" ref="C34:M34" si="8">C32+C25+C18</f>
        <v>2000</v>
      </c>
      <c r="D34" s="36">
        <f t="shared" si="8"/>
        <v>2000</v>
      </c>
      <c r="E34" s="36">
        <f t="shared" si="8"/>
        <v>2000</v>
      </c>
      <c r="F34" s="36">
        <f t="shared" si="8"/>
        <v>2000</v>
      </c>
      <c r="G34" s="36">
        <f t="shared" si="8"/>
        <v>2000</v>
      </c>
      <c r="H34" s="36">
        <f t="shared" si="8"/>
        <v>2000</v>
      </c>
      <c r="I34" s="36">
        <f t="shared" si="8"/>
        <v>0</v>
      </c>
      <c r="J34" s="36">
        <f t="shared" si="8"/>
        <v>2000</v>
      </c>
      <c r="K34" s="36">
        <f t="shared" si="8"/>
        <v>2000</v>
      </c>
      <c r="L34" s="36">
        <f t="shared" si="8"/>
        <v>2000</v>
      </c>
      <c r="M34" s="36">
        <f t="shared" si="8"/>
        <v>1000</v>
      </c>
      <c r="N34" s="36">
        <f>N32+N25+N18</f>
        <v>21000</v>
      </c>
      <c r="O34" s="42"/>
      <c r="P34" s="42"/>
    </row>
  </sheetData>
  <mergeCells count="12">
    <mergeCell ref="A26:N26"/>
    <mergeCell ref="A27:N27"/>
    <mergeCell ref="A12:N12"/>
    <mergeCell ref="A13:N13"/>
    <mergeCell ref="O16:P16"/>
    <mergeCell ref="O17:P17"/>
    <mergeCell ref="A19:N19"/>
    <mergeCell ref="A20:N20"/>
    <mergeCell ref="A1:N2"/>
    <mergeCell ref="A3:N3"/>
    <mergeCell ref="A4:N4"/>
    <mergeCell ref="A11:N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420DC7-BDE1-4845-877C-6CF5AA4028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170C4A-AB0B-4B2C-AF54-0911451FA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F3A231-8EAA-4954-B14F-531F94A5EF2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Appendice 2 - Rationnaires Dume</vt:lpstr>
      <vt:lpstr>Appendice 2 - rationnaires QDR</vt:lpstr>
      <vt:lpstr>'Appendice 2 - Rationnaires Dume'!Impression_des_titres</vt:lpstr>
      <vt:lpstr>'Appendice 2 - Rationnaires Dume'!Zone_d_impression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DIXMIER Guillaume SECR ADMI CLAS NOR</dc:creator>
  <cp:lastModifiedBy>FIASSE Aurélien ADJ</cp:lastModifiedBy>
  <cp:lastPrinted>2025-07-28T09:57:15Z</cp:lastPrinted>
  <dcterms:created xsi:type="dcterms:W3CDTF">2025-07-28T09:35:06Z</dcterms:created>
  <dcterms:modified xsi:type="dcterms:W3CDTF">2026-03-13T09:48:54Z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